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4295" windowHeight="7695"/>
  </bookViews>
  <sheets>
    <sheet name="п14" sheetId="1" r:id="rId1"/>
  </sheets>
  <definedNames>
    <definedName name="_xlnm._FilterDatabase" localSheetId="0" hidden="1">п14!$A$5:$N$104</definedName>
  </definedNames>
  <calcPr calcId="124519"/>
</workbook>
</file>

<file path=xl/calcChain.xml><?xml version="1.0" encoding="utf-8"?>
<calcChain xmlns="http://schemas.openxmlformats.org/spreadsheetml/2006/main">
  <c r="L104" i="1"/>
  <c r="K104"/>
  <c r="J104"/>
  <c r="I104"/>
  <c r="H104"/>
  <c r="G104"/>
  <c r="F104"/>
  <c r="E104"/>
  <c r="D104"/>
  <c r="C104"/>
  <c r="B104"/>
  <c r="M103"/>
  <c r="M104" s="1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103" l="1"/>
  <c r="N104"/>
</calcChain>
</file>

<file path=xl/sharedStrings.xml><?xml version="1.0" encoding="utf-8"?>
<sst xmlns="http://schemas.openxmlformats.org/spreadsheetml/2006/main" count="115" uniqueCount="108">
  <si>
    <t>Реестр выполненных работ в счет текущего ремонта за 2023 год</t>
  </si>
  <si>
    <t>Победы 14</t>
  </si>
  <si>
    <t>Наименование работ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</si>
  <si>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</si>
  <si>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</si>
  <si>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</si>
  <si>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</si>
  <si>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</si>
  <si>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</si>
  <si>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</si>
  <si>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</si>
  <si>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</si>
  <si>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</si>
  <si>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</si>
  <si>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</si>
  <si>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</si>
  <si>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очистка ливневок от льда</t>
  </si>
  <si>
    <t>по заявке кв.87 замена лампы (4 подъезд 2 этаж)</t>
  </si>
  <si>
    <t>по заявке кв.42 устранение течи отопления</t>
  </si>
  <si>
    <t>по заявке кв.42 замена лампы (3 подъезд тамбур)</t>
  </si>
  <si>
    <t>по заявке кв.10 замена лампы (1 подъезд 1,5 этаж)</t>
  </si>
  <si>
    <t>Замена газового крана Ду32</t>
  </si>
  <si>
    <t>Замена сгона внутреннего газопровода Ду32</t>
  </si>
  <si>
    <t>Замена газового крана Ду20</t>
  </si>
  <si>
    <t>Замена сгона внутреннего газопровода Ду20</t>
  </si>
  <si>
    <t xml:space="preserve"> механизированная очистка территории МКД от снега</t>
  </si>
  <si>
    <t>по заявке кв. 87 замена лампы (4 подъезд 3 этаж)</t>
  </si>
  <si>
    <t xml:space="preserve">по заявке кв. 33 обследование течи ХВС </t>
  </si>
  <si>
    <t>по заявке кв. 76 обследование стояка канализации</t>
  </si>
  <si>
    <t>по заявке кв. 42 замена лампы на 2 эт. в подъезде № 3</t>
  </si>
  <si>
    <t>по заявке кв. 76, Фея замена стояка канализации через перекрытие</t>
  </si>
  <si>
    <t>по заявке кв. 76, Фея заделка отверстий после замены стояка канализации через перекрытие</t>
  </si>
  <si>
    <t>по заявке кв. 83 устранение свища на ГВС</t>
  </si>
  <si>
    <t>проверка на плотность фланцевых, резьбовых соединений и сварных стыков на г/пр в подъезде здания при d до 32 мм</t>
  </si>
  <si>
    <t>смазка газового крана диаметром до 15 мм</t>
  </si>
  <si>
    <t>подготовка протокола ОСС</t>
  </si>
  <si>
    <t>по заявке кв. 63 замена резьбы у счетчика ГВС</t>
  </si>
  <si>
    <t>услуги по вывозу мусора (листвы) с территории 19.04.2023</t>
  </si>
  <si>
    <t>услуги по вывозу мусора (листвы) с территории 30.04.2023</t>
  </si>
  <si>
    <t>по заявке кв. 26 обследование засора канализации</t>
  </si>
  <si>
    <t>по заявке обследование засора канализации</t>
  </si>
  <si>
    <t>по заявке кв. 33 устранение течи трубы отопления-отключение стояка ГВС</t>
  </si>
  <si>
    <t>по заявке ПСД обследование засора канализации в подвале под подъездом № 3</t>
  </si>
  <si>
    <t>по заявке ПСД установка и закрепление крана и трубы для полива</t>
  </si>
  <si>
    <t>вывоз уличного смета, веток с территории МКД спецтехникой</t>
  </si>
  <si>
    <t>отправка протокола ОСС в ГЖИ</t>
  </si>
  <si>
    <t>по заявке кв. 18 техобслуживание системы канализации</t>
  </si>
  <si>
    <t>по заявке кв. 42 обрезка, опиловка дерева</t>
  </si>
  <si>
    <t>по заявке кв. 76 отключение стояка ГВС из-за течи</t>
  </si>
  <si>
    <t>по заявке кв. 42 устранение течи по эл.щитку, подъезд № 3, 5 этаж</t>
  </si>
  <si>
    <t>по заявке кв. 76 устранение течи на стояке ГВС</t>
  </si>
  <si>
    <t>по заявке кв. 78, ПСД устранение течи на трубу ХВС в подвале (установка хомута)</t>
  </si>
  <si>
    <t>по заявке ПСД демонтаж старых и установка новых урн (6)</t>
  </si>
  <si>
    <t>по заявке кв. 36 восстановление эл.снабжения</t>
  </si>
  <si>
    <t>по заявке кв.78, ПСД обследование системы канализации</t>
  </si>
  <si>
    <t>вынос, вывоз мусора с подвала спецтехникой</t>
  </si>
  <si>
    <t>перерасчет за июнь вывоз уличного смета, веток с территории МКД спецтехникой</t>
  </si>
  <si>
    <t>покос травы</t>
  </si>
  <si>
    <t>вывоз отходов растительного происхождения с территории МКД</t>
  </si>
  <si>
    <t>по заявке кв.30 замеры давления ХГВС</t>
  </si>
  <si>
    <t>по заявке ПСД обслуживание системы канализации</t>
  </si>
  <si>
    <t>по заявке нач.участка обследование засора канализации</t>
  </si>
  <si>
    <t>по заявке кв.40 обследование ХВС, ГВС</t>
  </si>
  <si>
    <t>по заявке кв.42 замеры давления ХГВС</t>
  </si>
  <si>
    <t>по заявке нач.участка закапывание траншеи после замены канализационных труб</t>
  </si>
  <si>
    <t>по заявке нач.участка подготовка к замене канализационного лежака</t>
  </si>
  <si>
    <t>по заявке кв.46 обследование системы ХВС</t>
  </si>
  <si>
    <t>по заявке нач.участка обследование подвального помещения</t>
  </si>
  <si>
    <t>по заявке нач.участка освещение подвала под подъездом №4</t>
  </si>
  <si>
    <t>по заявке кв.87 замена канализационных стояков и лежака</t>
  </si>
  <si>
    <t>перерасчет Акт №7/П14 покос травы согласно Заявления ПСД от 18.08.23г</t>
  </si>
  <si>
    <t>по заявке кв.70 обследование эл.счетчика в квартире</t>
  </si>
  <si>
    <t>по заявке кв.37 заполнение стояка ГВС после замены прокладок на полотенцесушителе</t>
  </si>
  <si>
    <t>по заявке кв.87 обследование эл.щита на 4м этаже в подъезде №6</t>
  </si>
  <si>
    <t>по заявке кв.26 обследование засора канализации</t>
  </si>
  <si>
    <t>по заявке кв.70 обследование течи стояка ГВС</t>
  </si>
  <si>
    <t>по заявке кв.37 обследование течи стояка ГВС</t>
  </si>
  <si>
    <t>по заявке парикмахерская "Фея" обследование засора канализации</t>
  </si>
  <si>
    <t>по заявке кв.87 ликвидация светильников у подъездов №1,2,3,4,5,6</t>
  </si>
  <si>
    <t>по заявке кв.76 замена стояка отопления</t>
  </si>
  <si>
    <t>по заявке кв.87 замена ламп в тамбуре на 1-м этаже в подъезде №5</t>
  </si>
  <si>
    <t>по заявке кв.84 обследование течи полотенцесушителя</t>
  </si>
  <si>
    <t>по заявке кв.30 замена лампы на 1-м этаже в подъезде №2</t>
  </si>
  <si>
    <t>по заявке кв.30 замена светильника ЖКХ на 1-м этаже в подъезде №2</t>
  </si>
  <si>
    <t>по заявке кв.84 обследование свища на трубе ГВС</t>
  </si>
  <si>
    <t>по заявке кв.28 устранение протечки примыкания лоджии</t>
  </si>
  <si>
    <t>Ремонт покрытия кровли из рубероида над лоджией кв.№28 с устройством примыканий</t>
  </si>
  <si>
    <t>по заявке кв.87 обследование засора канализации в подвале между 4 и 5подъездами</t>
  </si>
  <si>
    <t>по заявке кв.87 обследование электрич.проводов со стены дома</t>
  </si>
  <si>
    <t xml:space="preserve">по заявке кв.87 обследование электричества в подвальном помещении </t>
  </si>
  <si>
    <t>по заявке кв.12 обследование течи батареи</t>
  </si>
  <si>
    <t>по заявке кв.70 обследование течи стояка отопления</t>
  </si>
  <si>
    <t>по заявке кв.70 обследование системы отопления в квартире</t>
  </si>
  <si>
    <t>по заявке дезинсекция подвального помещения</t>
  </si>
  <si>
    <t xml:space="preserve">по заявке кв.6 установка хомута ф32 на трубе ГВС </t>
  </si>
  <si>
    <t>Выполнение работ по визуальному обследованию определения % физического износа в соответствии с ВСН 53-86 (р) МКД</t>
  </si>
  <si>
    <t>по заявке кв.17 обследование системы отопления в квартире</t>
  </si>
  <si>
    <t>по заявке кв.87 обследование засора канализации под подъездами №4 и №5</t>
  </si>
  <si>
    <t>по заявке кв.30 обследование течи/установка хомута на полотенцесушитель</t>
  </si>
  <si>
    <t>по заявке замена лампы в теплоузле</t>
  </si>
  <si>
    <t xml:space="preserve">по заявке кв. 42 обследование свища/установка хомута на трубу ГВС </t>
  </si>
  <si>
    <t>по заявке кв.42 монтаж почтовых ящиков в подъезде №3</t>
  </si>
  <si>
    <t>механизированная очистка территории МКД от снега</t>
  </si>
  <si>
    <t>Отправка протокола в ГЖИ</t>
  </si>
  <si>
    <t>по заявке кв.26 обследование засора канализации/чистка канализационного стояка</t>
  </si>
  <si>
    <t>по заявке кв.32 обследование течи стояка ГВС/установка хомута на стояке ГВС в кв.35</t>
  </si>
  <si>
    <t>по заявке кв.87 замена лам на 3,4-м этажах в подъезде №1</t>
  </si>
  <si>
    <t>по заявке кв.87 устранение течи в квартире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</si>
</sst>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#.00"/>
    <numFmt numFmtId="165" formatCode="#,##0.00&quot; &quot;[$€-407];[Red]&quot;-&quot;#,##0.00&quot; &quot;[$€-407]"/>
  </numFmts>
  <fonts count="14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2" fillId="0" borderId="0">
      <alignment horizontal="center"/>
    </xf>
    <xf numFmtId="0" fontId="12" fillId="0" borderId="0">
      <alignment horizontal="center" textRotation="90"/>
    </xf>
    <xf numFmtId="0" fontId="13" fillId="0" borderId="0"/>
    <xf numFmtId="165" fontId="13" fillId="0" borderId="0"/>
  </cellStyleXfs>
  <cellXfs count="37">
    <xf numFmtId="0" fontId="0" fillId="0" borderId="0" xfId="0"/>
    <xf numFmtId="0" fontId="4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4" fontId="4" fillId="2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" fontId="4" fillId="2" borderId="2" xfId="0" applyNumberFormat="1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43" fontId="4" fillId="2" borderId="2" xfId="1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righ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4" fontId="8" fillId="0" borderId="3" xfId="0" applyNumberFormat="1" applyFont="1" applyFill="1" applyBorder="1" applyAlignment="1">
      <alignment vertical="center" wrapText="1"/>
    </xf>
    <xf numFmtId="4" fontId="9" fillId="0" borderId="2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" fontId="4" fillId="0" borderId="2" xfId="0" applyNumberFormat="1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left" vertical="center" wrapText="1"/>
    </xf>
    <xf numFmtId="43" fontId="9" fillId="0" borderId="2" xfId="1" applyFont="1" applyBorder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4" fontId="11" fillId="3" borderId="2" xfId="0" applyNumberFormat="1" applyFont="1" applyFill="1" applyBorder="1" applyAlignment="1">
      <alignment vertical="center" wrapText="1"/>
    </xf>
    <xf numFmtId="4" fontId="2" fillId="3" borderId="2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center" wrapText="1"/>
    </xf>
    <xf numFmtId="4" fontId="4" fillId="2" borderId="0" xfId="0" applyNumberFormat="1" applyFont="1" applyFill="1" applyBorder="1" applyAlignment="1">
      <alignment vertical="center" wrapText="1"/>
    </xf>
    <xf numFmtId="4" fontId="3" fillId="0" borderId="0" xfId="0" applyNumberFormat="1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4" fontId="4" fillId="2" borderId="0" xfId="0" applyNumberFormat="1" applyFont="1" applyFill="1" applyAlignment="1">
      <alignment vertical="center" wrapText="1"/>
    </xf>
    <xf numFmtId="4" fontId="3" fillId="0" borderId="0" xfId="0" applyNumberFormat="1" applyFont="1" applyFill="1" applyAlignment="1">
      <alignment vertical="center" wrapText="1"/>
    </xf>
    <xf numFmtId="4" fontId="2" fillId="2" borderId="0" xfId="0" applyNumberFormat="1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</cellXfs>
  <cellStyles count="6">
    <cellStyle name="Heading" xfId="2"/>
    <cellStyle name="Heading1" xfId="3"/>
    <cellStyle name="Result" xfId="4"/>
    <cellStyle name="Result2" xfId="5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N105"/>
  <sheetViews>
    <sheetView tabSelected="1" zoomScale="80" zoomScaleNormal="80" workbookViewId="0">
      <pane xSplit="1" ySplit="5" topLeftCell="B92" activePane="bottomRight" state="frozen"/>
      <selection sqref="A1:XFD1048576"/>
      <selection pane="topRight" sqref="A1:XFD1048576"/>
      <selection pane="bottomLeft" sqref="A1:XFD1048576"/>
      <selection pane="bottomRight" sqref="A1:N104"/>
    </sheetView>
  </sheetViews>
  <sheetFormatPr defaultColWidth="9" defaultRowHeight="15.75"/>
  <cols>
    <col min="1" max="1" width="47.375" style="27" customWidth="1"/>
    <col min="2" max="2" width="11.25" style="28" customWidth="1"/>
    <col min="3" max="3" width="9.75" style="28" customWidth="1"/>
    <col min="4" max="4" width="9.625" style="28" customWidth="1"/>
    <col min="5" max="5" width="9.25" style="28" customWidth="1"/>
    <col min="6" max="6" width="8.25" style="28" customWidth="1"/>
    <col min="7" max="7" width="9" style="28" customWidth="1"/>
    <col min="8" max="8" width="8.875" style="28" customWidth="1"/>
    <col min="9" max="9" width="8.5" style="28" customWidth="1"/>
    <col min="10" max="10" width="10.125" style="28" customWidth="1"/>
    <col min="11" max="11" width="9.5" style="28" customWidth="1"/>
    <col min="12" max="12" width="9.75" style="28" customWidth="1"/>
    <col min="13" max="13" width="9.5" style="28" customWidth="1"/>
    <col min="14" max="14" width="10" style="29" customWidth="1"/>
    <col min="15" max="1018" width="10.75" style="1" customWidth="1"/>
    <col min="1019" max="16384" width="9" style="1"/>
  </cols>
  <sheetData>
    <row r="1" spans="1:14" ht="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1"/>
    </row>
    <row r="2" spans="1:14" ht="1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3"/>
    </row>
    <row r="3" spans="1:14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</row>
    <row r="5" spans="1:14" s="8" customFormat="1">
      <c r="A5" s="5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12</v>
      </c>
      <c r="L5" s="6" t="s">
        <v>13</v>
      </c>
      <c r="M5" s="6" t="s">
        <v>14</v>
      </c>
      <c r="N5" s="7" t="s">
        <v>15</v>
      </c>
    </row>
    <row r="6" spans="1:14">
      <c r="A6" s="17" t="s">
        <v>16</v>
      </c>
      <c r="B6" s="9">
        <v>2320.5155399999999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0">
        <f>SUM(B6:M6)</f>
        <v>2320.5155399999999</v>
      </c>
    </row>
    <row r="7" spans="1:14">
      <c r="A7" s="17" t="s">
        <v>17</v>
      </c>
      <c r="B7" s="9">
        <v>443.50509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0">
        <f t="shared" ref="N7:N70" si="0">SUM(B7:M7)</f>
        <v>443.50509</v>
      </c>
    </row>
    <row r="8" spans="1:14">
      <c r="A8" s="17" t="s">
        <v>18</v>
      </c>
      <c r="B8" s="9">
        <v>480.02278799999999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0">
        <f t="shared" si="0"/>
        <v>480.02278799999999</v>
      </c>
    </row>
    <row r="9" spans="1:14">
      <c r="A9" s="34" t="s">
        <v>19</v>
      </c>
      <c r="B9" s="9">
        <v>237.55147499999998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10">
        <f t="shared" si="0"/>
        <v>237.55147499999998</v>
      </c>
    </row>
    <row r="10" spans="1:14">
      <c r="A10" s="17" t="s">
        <v>20</v>
      </c>
      <c r="B10" s="9">
        <v>294.30397499999998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10">
        <f t="shared" si="0"/>
        <v>294.30397499999998</v>
      </c>
    </row>
    <row r="11" spans="1:14">
      <c r="A11" s="17" t="s">
        <v>21</v>
      </c>
      <c r="B11" s="9">
        <v>2232.3000000000002</v>
      </c>
      <c r="C11" s="9"/>
      <c r="D11" s="11"/>
      <c r="E11" s="9"/>
      <c r="F11" s="9"/>
      <c r="G11" s="9"/>
      <c r="H11" s="9"/>
      <c r="I11" s="9"/>
      <c r="J11" s="9"/>
      <c r="K11" s="9"/>
      <c r="L11" s="9"/>
      <c r="M11" s="9"/>
      <c r="N11" s="10">
        <f t="shared" si="0"/>
        <v>2232.3000000000002</v>
      </c>
    </row>
    <row r="12" spans="1:14">
      <c r="A12" s="17" t="s">
        <v>22</v>
      </c>
      <c r="B12" s="9">
        <v>1142.3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0">
        <f t="shared" si="0"/>
        <v>1142.3</v>
      </c>
    </row>
    <row r="13" spans="1:14">
      <c r="A13" s="17" t="s">
        <v>23</v>
      </c>
      <c r="B13" s="9">
        <v>2120</v>
      </c>
      <c r="C13" s="12"/>
      <c r="D13" s="9"/>
      <c r="E13" s="9"/>
      <c r="F13" s="9"/>
      <c r="G13" s="9"/>
      <c r="H13" s="9"/>
      <c r="I13" s="9"/>
      <c r="J13" s="9"/>
      <c r="K13" s="9"/>
      <c r="L13" s="9"/>
      <c r="M13" s="9"/>
      <c r="N13" s="10">
        <f t="shared" si="0"/>
        <v>2120</v>
      </c>
    </row>
    <row r="14" spans="1:14">
      <c r="A14" s="34" t="s">
        <v>24</v>
      </c>
      <c r="B14" s="9">
        <v>1532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10">
        <f t="shared" si="0"/>
        <v>1532</v>
      </c>
    </row>
    <row r="15" spans="1:14" ht="31.5">
      <c r="A15" s="17" t="s">
        <v>25</v>
      </c>
      <c r="B15" s="9">
        <v>242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10">
        <f t="shared" si="0"/>
        <v>242</v>
      </c>
    </row>
    <row r="16" spans="1:14">
      <c r="A16" s="17" t="s">
        <v>26</v>
      </c>
      <c r="B16" s="9"/>
      <c r="C16" s="13">
        <v>237.55147499999998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10">
        <f t="shared" si="0"/>
        <v>237.55147499999998</v>
      </c>
    </row>
    <row r="17" spans="1:14">
      <c r="A17" s="17" t="s">
        <v>27</v>
      </c>
      <c r="B17" s="9"/>
      <c r="C17" s="13">
        <v>396.19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10">
        <f t="shared" si="0"/>
        <v>396.19</v>
      </c>
    </row>
    <row r="18" spans="1:14">
      <c r="A18" s="17" t="s">
        <v>28</v>
      </c>
      <c r="B18" s="9"/>
      <c r="C18" s="13"/>
      <c r="D18" s="9">
        <v>396.19</v>
      </c>
      <c r="E18" s="9"/>
      <c r="F18" s="9"/>
      <c r="G18" s="9"/>
      <c r="H18" s="9"/>
      <c r="I18" s="9"/>
      <c r="J18" s="9"/>
      <c r="K18" s="9"/>
      <c r="L18" s="9"/>
      <c r="M18" s="9"/>
      <c r="N18" s="10">
        <f t="shared" si="0"/>
        <v>396.19</v>
      </c>
    </row>
    <row r="19" spans="1:14" s="14" customFormat="1" ht="31.5">
      <c r="A19" s="17" t="s">
        <v>29</v>
      </c>
      <c r="B19" s="9"/>
      <c r="C19" s="13"/>
      <c r="D19" s="9">
        <v>246.00397499999997</v>
      </c>
      <c r="E19" s="9"/>
      <c r="F19" s="9"/>
      <c r="G19" s="9"/>
      <c r="H19" s="9"/>
      <c r="I19" s="9"/>
      <c r="J19" s="9"/>
      <c r="K19" s="9"/>
      <c r="L19" s="9"/>
      <c r="M19" s="9"/>
      <c r="N19" s="10">
        <f t="shared" si="0"/>
        <v>246.00397499999997</v>
      </c>
    </row>
    <row r="20" spans="1:14" ht="31.5">
      <c r="A20" s="34" t="s">
        <v>30</v>
      </c>
      <c r="B20" s="9"/>
      <c r="C20" s="9"/>
      <c r="D20" s="9">
        <v>8375.80926</v>
      </c>
      <c r="E20" s="9"/>
      <c r="F20" s="9"/>
      <c r="G20" s="9"/>
      <c r="H20" s="9"/>
      <c r="I20" s="9"/>
      <c r="J20" s="9"/>
      <c r="K20" s="9"/>
      <c r="L20" s="9"/>
      <c r="M20" s="9"/>
      <c r="N20" s="10">
        <f t="shared" si="0"/>
        <v>8375.80926</v>
      </c>
    </row>
    <row r="21" spans="1:14" ht="31.5">
      <c r="A21" s="34" t="s">
        <v>31</v>
      </c>
      <c r="B21" s="9"/>
      <c r="C21" s="9"/>
      <c r="D21" s="9">
        <v>990.50259000000005</v>
      </c>
      <c r="E21" s="9"/>
      <c r="F21" s="9"/>
      <c r="G21" s="9"/>
      <c r="H21" s="9"/>
      <c r="I21" s="9"/>
      <c r="J21" s="9"/>
      <c r="K21" s="9"/>
      <c r="L21" s="9"/>
      <c r="M21" s="9"/>
      <c r="N21" s="10">
        <f t="shared" si="0"/>
        <v>990.50259000000005</v>
      </c>
    </row>
    <row r="22" spans="1:14" ht="16.5">
      <c r="A22" s="34" t="s">
        <v>32</v>
      </c>
      <c r="B22" s="15"/>
      <c r="C22" s="15"/>
      <c r="D22" s="9">
        <v>490.67970000000003</v>
      </c>
      <c r="E22" s="9"/>
      <c r="F22" s="9"/>
      <c r="G22" s="9"/>
      <c r="H22" s="9"/>
      <c r="I22" s="9"/>
      <c r="J22" s="9"/>
      <c r="K22" s="9"/>
      <c r="L22" s="9"/>
      <c r="M22" s="9"/>
      <c r="N22" s="10">
        <f t="shared" si="0"/>
        <v>490.67970000000003</v>
      </c>
    </row>
    <row r="23" spans="1:14" ht="47.25">
      <c r="A23" s="34" t="s">
        <v>33</v>
      </c>
      <c r="B23" s="9"/>
      <c r="C23" s="9"/>
      <c r="D23" s="9">
        <v>97.2</v>
      </c>
      <c r="E23" s="9"/>
      <c r="F23" s="9"/>
      <c r="G23" s="9"/>
      <c r="H23" s="9"/>
      <c r="I23" s="9"/>
      <c r="J23" s="9"/>
      <c r="K23" s="9"/>
      <c r="L23" s="9"/>
      <c r="M23" s="9"/>
      <c r="N23" s="10">
        <f t="shared" si="0"/>
        <v>97.2</v>
      </c>
    </row>
    <row r="24" spans="1:14">
      <c r="A24" s="17" t="s">
        <v>34</v>
      </c>
      <c r="B24" s="9"/>
      <c r="C24" s="9"/>
      <c r="D24" s="9">
        <v>424</v>
      </c>
      <c r="E24" s="9"/>
      <c r="F24" s="9"/>
      <c r="G24" s="9"/>
      <c r="H24" s="9"/>
      <c r="I24" s="9"/>
      <c r="J24" s="9"/>
      <c r="K24" s="9"/>
      <c r="L24" s="9"/>
      <c r="M24" s="9"/>
      <c r="N24" s="10">
        <f t="shared" si="0"/>
        <v>424</v>
      </c>
    </row>
    <row r="25" spans="1:14">
      <c r="A25" s="17" t="s">
        <v>35</v>
      </c>
      <c r="B25" s="9"/>
      <c r="C25" s="9"/>
      <c r="D25" s="9">
        <v>2000</v>
      </c>
      <c r="E25" s="9"/>
      <c r="F25" s="9"/>
      <c r="G25" s="9"/>
      <c r="H25" s="9"/>
      <c r="I25" s="9"/>
      <c r="J25" s="9"/>
      <c r="K25" s="9"/>
      <c r="L25" s="9"/>
      <c r="M25" s="9"/>
      <c r="N25" s="10">
        <f t="shared" si="0"/>
        <v>2000</v>
      </c>
    </row>
    <row r="26" spans="1:14">
      <c r="A26" s="17" t="s">
        <v>36</v>
      </c>
      <c r="B26" s="9"/>
      <c r="C26" s="9"/>
      <c r="D26" s="9"/>
      <c r="E26" s="9">
        <v>505.38704999999999</v>
      </c>
      <c r="F26" s="9"/>
      <c r="G26" s="9"/>
      <c r="H26" s="9"/>
      <c r="I26" s="9"/>
      <c r="J26" s="9"/>
      <c r="K26" s="9"/>
      <c r="L26" s="9"/>
      <c r="M26" s="9"/>
      <c r="N26" s="10">
        <f t="shared" si="0"/>
        <v>505.38704999999999</v>
      </c>
    </row>
    <row r="27" spans="1:14" ht="31.5">
      <c r="A27" s="17" t="s">
        <v>37</v>
      </c>
      <c r="B27" s="9"/>
      <c r="C27" s="9"/>
      <c r="D27" s="9"/>
      <c r="E27" s="9">
        <v>855.26</v>
      </c>
      <c r="F27" s="9"/>
      <c r="G27" s="9"/>
      <c r="H27" s="9"/>
      <c r="I27" s="9"/>
      <c r="J27" s="9"/>
      <c r="K27" s="9"/>
      <c r="L27" s="9"/>
      <c r="M27" s="9"/>
      <c r="N27" s="10">
        <f t="shared" si="0"/>
        <v>855.26</v>
      </c>
    </row>
    <row r="28" spans="1:14" ht="31.5">
      <c r="A28" s="17" t="s">
        <v>38</v>
      </c>
      <c r="B28" s="9"/>
      <c r="C28" s="9"/>
      <c r="D28" s="9"/>
      <c r="E28" s="9">
        <v>928.57</v>
      </c>
      <c r="F28" s="9"/>
      <c r="G28" s="9"/>
      <c r="H28" s="9"/>
      <c r="I28" s="9"/>
      <c r="J28" s="9"/>
      <c r="K28" s="9"/>
      <c r="L28" s="9"/>
      <c r="M28" s="9"/>
      <c r="N28" s="10">
        <f t="shared" si="0"/>
        <v>928.57</v>
      </c>
    </row>
    <row r="29" spans="1:14">
      <c r="A29" s="34" t="s">
        <v>39</v>
      </c>
      <c r="B29" s="9"/>
      <c r="C29" s="9"/>
      <c r="D29" s="9"/>
      <c r="E29" s="9"/>
      <c r="F29" s="9">
        <v>396.19</v>
      </c>
      <c r="G29" s="9"/>
      <c r="H29" s="9"/>
      <c r="I29" s="9"/>
      <c r="J29" s="9"/>
      <c r="K29" s="9"/>
      <c r="L29" s="9"/>
      <c r="M29" s="9"/>
      <c r="N29" s="10">
        <f t="shared" si="0"/>
        <v>396.19</v>
      </c>
    </row>
    <row r="30" spans="1:14">
      <c r="A30" s="17" t="s">
        <v>40</v>
      </c>
      <c r="B30" s="9"/>
      <c r="C30" s="9"/>
      <c r="D30" s="9"/>
      <c r="E30" s="9"/>
      <c r="F30" s="9">
        <v>198.09</v>
      </c>
      <c r="G30" s="9"/>
      <c r="H30" s="9"/>
      <c r="I30" s="9"/>
      <c r="J30" s="9"/>
      <c r="K30" s="9"/>
      <c r="L30" s="9"/>
      <c r="M30" s="9"/>
      <c r="N30" s="10">
        <f t="shared" si="0"/>
        <v>198.09</v>
      </c>
    </row>
    <row r="31" spans="1:14" ht="31.5">
      <c r="A31" s="17" t="s">
        <v>41</v>
      </c>
      <c r="B31" s="9"/>
      <c r="C31" s="9"/>
      <c r="D31" s="9"/>
      <c r="E31" s="9"/>
      <c r="F31" s="9">
        <v>396.19</v>
      </c>
      <c r="G31" s="9"/>
      <c r="H31" s="9"/>
      <c r="I31" s="9"/>
      <c r="J31" s="9"/>
      <c r="K31" s="9"/>
      <c r="L31" s="9"/>
      <c r="M31" s="9"/>
      <c r="N31" s="10">
        <f t="shared" si="0"/>
        <v>396.19</v>
      </c>
    </row>
    <row r="32" spans="1:14" ht="31.5">
      <c r="A32" s="17" t="s">
        <v>42</v>
      </c>
      <c r="B32" s="9"/>
      <c r="C32" s="9"/>
      <c r="D32" s="9"/>
      <c r="E32" s="9"/>
      <c r="F32" s="9">
        <v>198.09</v>
      </c>
      <c r="G32" s="9"/>
      <c r="H32" s="9"/>
      <c r="I32" s="9"/>
      <c r="J32" s="9"/>
      <c r="K32" s="9"/>
      <c r="L32" s="9"/>
      <c r="M32" s="9"/>
      <c r="N32" s="10">
        <f t="shared" si="0"/>
        <v>198.09</v>
      </c>
    </row>
    <row r="33" spans="1:14" ht="31.5">
      <c r="A33" s="17" t="s">
        <v>43</v>
      </c>
      <c r="B33" s="9"/>
      <c r="C33" s="9"/>
      <c r="D33" s="9"/>
      <c r="E33" s="9"/>
      <c r="F33" s="9">
        <v>1509.1938750000002</v>
      </c>
      <c r="G33" s="9"/>
      <c r="H33" s="9"/>
      <c r="I33" s="9"/>
      <c r="J33" s="9"/>
      <c r="K33" s="9"/>
      <c r="L33" s="9"/>
      <c r="M33" s="9"/>
      <c r="N33" s="10">
        <f t="shared" si="0"/>
        <v>1509.1938750000002</v>
      </c>
    </row>
    <row r="34" spans="1:14" ht="31.5">
      <c r="A34" s="17" t="s">
        <v>44</v>
      </c>
      <c r="B34" s="9"/>
      <c r="C34" s="9"/>
      <c r="D34" s="9"/>
      <c r="E34" s="9"/>
      <c r="F34" s="9"/>
      <c r="G34" s="9">
        <v>48.89</v>
      </c>
      <c r="H34" s="9"/>
      <c r="I34" s="9"/>
      <c r="J34" s="9"/>
      <c r="K34" s="9"/>
      <c r="L34" s="9"/>
      <c r="M34" s="9"/>
      <c r="N34" s="10">
        <f t="shared" si="0"/>
        <v>48.89</v>
      </c>
    </row>
    <row r="35" spans="1:14">
      <c r="A35" s="17" t="s">
        <v>45</v>
      </c>
      <c r="B35" s="9"/>
      <c r="C35" s="9"/>
      <c r="D35" s="9"/>
      <c r="E35" s="9"/>
      <c r="F35" s="9"/>
      <c r="G35" s="9">
        <v>136</v>
      </c>
      <c r="H35" s="9"/>
      <c r="I35" s="9"/>
      <c r="J35" s="9"/>
      <c r="K35" s="9"/>
      <c r="L35" s="9"/>
      <c r="M35" s="9"/>
      <c r="N35" s="10">
        <f t="shared" si="0"/>
        <v>136</v>
      </c>
    </row>
    <row r="36" spans="1:14" ht="31.5">
      <c r="A36" s="17" t="s">
        <v>46</v>
      </c>
      <c r="B36" s="9"/>
      <c r="C36" s="9"/>
      <c r="D36" s="9"/>
      <c r="E36" s="9"/>
      <c r="F36" s="9"/>
      <c r="G36" s="9">
        <v>396.19</v>
      </c>
      <c r="H36" s="9"/>
      <c r="I36" s="9"/>
      <c r="J36" s="9"/>
      <c r="K36" s="9"/>
      <c r="L36" s="9"/>
      <c r="M36" s="9"/>
      <c r="N36" s="10">
        <f t="shared" si="0"/>
        <v>396.19</v>
      </c>
    </row>
    <row r="37" spans="1:14">
      <c r="A37" s="17" t="s">
        <v>47</v>
      </c>
      <c r="B37" s="9"/>
      <c r="C37" s="9"/>
      <c r="D37" s="9"/>
      <c r="E37" s="9"/>
      <c r="F37" s="9"/>
      <c r="G37" s="9">
        <v>386.75259000000005</v>
      </c>
      <c r="H37" s="9"/>
      <c r="I37" s="9"/>
      <c r="J37" s="9"/>
      <c r="K37" s="9"/>
      <c r="L37" s="9"/>
      <c r="M37" s="9"/>
      <c r="N37" s="10">
        <f t="shared" si="0"/>
        <v>386.75259000000005</v>
      </c>
    </row>
    <row r="38" spans="1:14">
      <c r="A38" s="17" t="s">
        <v>48</v>
      </c>
      <c r="B38" s="9"/>
      <c r="C38" s="9"/>
      <c r="D38" s="9"/>
      <c r="E38" s="9"/>
      <c r="F38" s="9"/>
      <c r="G38" s="9">
        <v>396.19</v>
      </c>
      <c r="H38" s="9"/>
      <c r="I38" s="9"/>
      <c r="J38" s="9"/>
      <c r="K38" s="9"/>
      <c r="L38" s="9"/>
      <c r="M38" s="9"/>
      <c r="N38" s="10">
        <f t="shared" si="0"/>
        <v>396.19</v>
      </c>
    </row>
    <row r="39" spans="1:14" ht="31.5">
      <c r="A39" s="17" t="s">
        <v>46</v>
      </c>
      <c r="B39" s="9"/>
      <c r="C39" s="9"/>
      <c r="D39" s="9"/>
      <c r="E39" s="9"/>
      <c r="F39" s="9"/>
      <c r="G39" s="9">
        <v>396.19</v>
      </c>
      <c r="H39" s="9"/>
      <c r="I39" s="9"/>
      <c r="J39" s="9"/>
      <c r="K39" s="9"/>
      <c r="L39" s="9"/>
      <c r="M39" s="9"/>
      <c r="N39" s="10">
        <f t="shared" si="0"/>
        <v>396.19</v>
      </c>
    </row>
    <row r="40" spans="1:14" ht="31.5">
      <c r="A40" s="35" t="s">
        <v>49</v>
      </c>
      <c r="B40" s="9"/>
      <c r="C40" s="9"/>
      <c r="D40" s="9"/>
      <c r="E40" s="9"/>
      <c r="F40" s="9"/>
      <c r="G40" s="9">
        <v>786.37471499999992</v>
      </c>
      <c r="H40" s="9"/>
      <c r="I40" s="9"/>
      <c r="J40" s="9"/>
      <c r="K40" s="9"/>
      <c r="L40" s="9"/>
      <c r="M40" s="9"/>
      <c r="N40" s="10">
        <f t="shared" si="0"/>
        <v>786.37471499999992</v>
      </c>
    </row>
    <row r="41" spans="1:14">
      <c r="A41" s="35" t="s">
        <v>50</v>
      </c>
      <c r="B41" s="9"/>
      <c r="C41" s="9"/>
      <c r="D41" s="9"/>
      <c r="E41" s="9"/>
      <c r="F41" s="9"/>
      <c r="G41" s="9">
        <v>275.21098499999999</v>
      </c>
      <c r="H41" s="9"/>
      <c r="I41" s="9"/>
      <c r="J41" s="9"/>
      <c r="K41" s="9"/>
      <c r="L41" s="9"/>
      <c r="M41" s="9"/>
      <c r="N41" s="10">
        <f t="shared" si="0"/>
        <v>275.21098499999999</v>
      </c>
    </row>
    <row r="42" spans="1:14" ht="31.5">
      <c r="A42" s="17" t="s">
        <v>51</v>
      </c>
      <c r="B42" s="9"/>
      <c r="C42" s="9"/>
      <c r="D42" s="9"/>
      <c r="E42" s="9"/>
      <c r="F42" s="9"/>
      <c r="G42" s="9">
        <v>543.30677624999998</v>
      </c>
      <c r="H42" s="9"/>
      <c r="I42" s="9"/>
      <c r="J42" s="9"/>
      <c r="K42" s="9"/>
      <c r="L42" s="9"/>
      <c r="M42" s="9"/>
      <c r="N42" s="10">
        <f t="shared" si="0"/>
        <v>543.30677624999998</v>
      </c>
    </row>
    <row r="43" spans="1:14" ht="31.5">
      <c r="A43" s="17" t="s">
        <v>52</v>
      </c>
      <c r="B43" s="9"/>
      <c r="C43" s="9"/>
      <c r="D43" s="9"/>
      <c r="E43" s="9"/>
      <c r="F43" s="9"/>
      <c r="G43" s="9">
        <v>1316.9477999999999</v>
      </c>
      <c r="H43" s="9"/>
      <c r="I43" s="9"/>
      <c r="J43" s="9"/>
      <c r="K43" s="9"/>
      <c r="L43" s="9"/>
      <c r="M43" s="9"/>
      <c r="N43" s="10">
        <f t="shared" si="0"/>
        <v>1316.9477999999999</v>
      </c>
    </row>
    <row r="44" spans="1:14">
      <c r="A44" s="17" t="s">
        <v>53</v>
      </c>
      <c r="B44" s="9"/>
      <c r="C44" s="9"/>
      <c r="D44" s="9"/>
      <c r="E44" s="9"/>
      <c r="F44" s="9"/>
      <c r="G44" s="9">
        <v>226.683975</v>
      </c>
      <c r="H44" s="9"/>
      <c r="I44" s="9"/>
      <c r="J44" s="9"/>
      <c r="K44" s="9"/>
      <c r="L44" s="9"/>
      <c r="M44" s="9"/>
      <c r="N44" s="10">
        <f t="shared" si="0"/>
        <v>226.683975</v>
      </c>
    </row>
    <row r="45" spans="1:14" ht="31.5">
      <c r="A45" s="17" t="s">
        <v>54</v>
      </c>
      <c r="B45" s="9"/>
      <c r="C45" s="9"/>
      <c r="D45" s="9"/>
      <c r="E45" s="9"/>
      <c r="F45" s="9"/>
      <c r="G45" s="9">
        <v>396.19</v>
      </c>
      <c r="H45" s="9"/>
      <c r="I45" s="9"/>
      <c r="J45" s="9"/>
      <c r="K45" s="9"/>
      <c r="L45" s="9"/>
      <c r="M45" s="9"/>
      <c r="N45" s="10">
        <f t="shared" si="0"/>
        <v>396.19</v>
      </c>
    </row>
    <row r="46" spans="1:14">
      <c r="A46" s="17" t="s">
        <v>55</v>
      </c>
      <c r="B46" s="9"/>
      <c r="C46" s="9"/>
      <c r="D46" s="9"/>
      <c r="E46" s="9"/>
      <c r="F46" s="9"/>
      <c r="G46" s="9">
        <v>8042.1262949999991</v>
      </c>
      <c r="H46" s="9"/>
      <c r="I46" s="9"/>
      <c r="J46" s="9"/>
      <c r="K46" s="9"/>
      <c r="L46" s="9"/>
      <c r="M46" s="9"/>
      <c r="N46" s="10">
        <f t="shared" si="0"/>
        <v>8042.1262949999991</v>
      </c>
    </row>
    <row r="47" spans="1:14">
      <c r="A47" s="17" t="s">
        <v>45</v>
      </c>
      <c r="B47" s="9"/>
      <c r="C47" s="9"/>
      <c r="D47" s="9"/>
      <c r="E47" s="9"/>
      <c r="F47" s="9"/>
      <c r="G47" s="9"/>
      <c r="H47" s="9">
        <v>141</v>
      </c>
      <c r="I47" s="9"/>
      <c r="J47" s="9"/>
      <c r="K47" s="9"/>
      <c r="L47" s="9"/>
      <c r="M47" s="9"/>
      <c r="N47" s="10">
        <f t="shared" si="0"/>
        <v>141</v>
      </c>
    </row>
    <row r="48" spans="1:14" ht="31.5">
      <c r="A48" s="16" t="s">
        <v>56</v>
      </c>
      <c r="B48" s="9"/>
      <c r="C48" s="9"/>
      <c r="D48" s="9"/>
      <c r="E48" s="9"/>
      <c r="F48" s="9"/>
      <c r="G48" s="9"/>
      <c r="H48" s="9">
        <v>433.33</v>
      </c>
      <c r="I48" s="9"/>
      <c r="J48" s="9"/>
      <c r="K48" s="9"/>
      <c r="L48" s="9"/>
      <c r="M48" s="9"/>
      <c r="N48" s="10">
        <f t="shared" si="0"/>
        <v>433.33</v>
      </c>
    </row>
    <row r="49" spans="1:14">
      <c r="A49" s="17" t="s">
        <v>57</v>
      </c>
      <c r="B49" s="9"/>
      <c r="C49" s="9"/>
      <c r="D49" s="9"/>
      <c r="E49" s="9"/>
      <c r="F49" s="9"/>
      <c r="G49" s="9"/>
      <c r="H49" s="9">
        <v>830.6336</v>
      </c>
      <c r="I49" s="9">
        <v>1835.87</v>
      </c>
      <c r="J49" s="9"/>
      <c r="K49" s="9"/>
      <c r="L49" s="9"/>
      <c r="M49" s="9"/>
      <c r="N49" s="10">
        <f t="shared" si="0"/>
        <v>2666.5036</v>
      </c>
    </row>
    <row r="50" spans="1:14" ht="31.5">
      <c r="A50" s="17" t="s">
        <v>58</v>
      </c>
      <c r="B50" s="9"/>
      <c r="C50" s="9"/>
      <c r="D50" s="9"/>
      <c r="E50" s="9"/>
      <c r="F50" s="9"/>
      <c r="G50" s="9"/>
      <c r="H50" s="13">
        <v>630.77</v>
      </c>
      <c r="I50" s="9"/>
      <c r="J50" s="9"/>
      <c r="K50" s="9"/>
      <c r="L50" s="9"/>
      <c r="M50" s="9"/>
      <c r="N50" s="10">
        <f t="shared" si="0"/>
        <v>630.77</v>
      </c>
    </row>
    <row r="51" spans="1:14">
      <c r="A51" s="17" t="s">
        <v>59</v>
      </c>
      <c r="B51" s="9"/>
      <c r="C51" s="9"/>
      <c r="D51" s="9"/>
      <c r="E51" s="9"/>
      <c r="F51" s="9"/>
      <c r="G51" s="9"/>
      <c r="H51" s="13">
        <v>396.18557999999996</v>
      </c>
      <c r="I51" s="9"/>
      <c r="J51" s="9"/>
      <c r="K51" s="9"/>
      <c r="L51" s="9"/>
      <c r="M51" s="9"/>
      <c r="N51" s="10">
        <f t="shared" si="0"/>
        <v>396.18557999999996</v>
      </c>
    </row>
    <row r="52" spans="1:14">
      <c r="A52" s="17" t="s">
        <v>60</v>
      </c>
      <c r="B52" s="9"/>
      <c r="C52" s="9"/>
      <c r="D52" s="9"/>
      <c r="E52" s="9"/>
      <c r="F52" s="9"/>
      <c r="G52" s="9"/>
      <c r="H52" s="13">
        <v>396.18557999999996</v>
      </c>
      <c r="I52" s="9"/>
      <c r="J52" s="9"/>
      <c r="K52" s="9"/>
      <c r="L52" s="9"/>
      <c r="M52" s="9"/>
      <c r="N52" s="10">
        <f t="shared" si="0"/>
        <v>396.18557999999996</v>
      </c>
    </row>
    <row r="53" spans="1:14" ht="31.5">
      <c r="A53" s="17" t="s">
        <v>61</v>
      </c>
      <c r="B53" s="9"/>
      <c r="C53" s="9"/>
      <c r="D53" s="9"/>
      <c r="E53" s="9"/>
      <c r="F53" s="9"/>
      <c r="G53" s="9"/>
      <c r="H53" s="13">
        <v>396.18557999999996</v>
      </c>
      <c r="I53" s="9"/>
      <c r="J53" s="9"/>
      <c r="K53" s="9"/>
      <c r="L53" s="9"/>
      <c r="M53" s="9"/>
      <c r="N53" s="10">
        <f t="shared" si="0"/>
        <v>396.18557999999996</v>
      </c>
    </row>
    <row r="54" spans="1:14">
      <c r="A54" s="17" t="s">
        <v>62</v>
      </c>
      <c r="B54" s="9"/>
      <c r="C54" s="9"/>
      <c r="D54" s="9"/>
      <c r="E54" s="9"/>
      <c r="F54" s="9"/>
      <c r="G54" s="9"/>
      <c r="H54" s="13"/>
      <c r="I54" s="9">
        <v>455.92784999999998</v>
      </c>
      <c r="J54" s="9"/>
      <c r="K54" s="9"/>
      <c r="L54" s="9"/>
      <c r="M54" s="9"/>
      <c r="N54" s="10">
        <f t="shared" si="0"/>
        <v>455.92784999999998</v>
      </c>
    </row>
    <row r="55" spans="1:14">
      <c r="A55" s="17" t="s">
        <v>63</v>
      </c>
      <c r="B55" s="9"/>
      <c r="C55" s="9"/>
      <c r="D55" s="9"/>
      <c r="E55" s="9"/>
      <c r="F55" s="9"/>
      <c r="G55" s="9"/>
      <c r="H55" s="13"/>
      <c r="I55" s="9">
        <v>396.18557999999996</v>
      </c>
      <c r="J55" s="11"/>
      <c r="K55" s="9"/>
      <c r="L55" s="9"/>
      <c r="M55" s="9"/>
      <c r="N55" s="10">
        <f t="shared" si="0"/>
        <v>396.18557999999996</v>
      </c>
    </row>
    <row r="56" spans="1:14" ht="31.5">
      <c r="A56" s="17" t="s">
        <v>64</v>
      </c>
      <c r="B56" s="9"/>
      <c r="C56" s="9"/>
      <c r="D56" s="9"/>
      <c r="E56" s="9"/>
      <c r="F56" s="9"/>
      <c r="G56" s="9"/>
      <c r="H56" s="13"/>
      <c r="I56" s="9">
        <v>1308.0412799999997</v>
      </c>
      <c r="J56" s="11"/>
      <c r="K56" s="9"/>
      <c r="L56" s="9"/>
      <c r="M56" s="9"/>
      <c r="N56" s="10">
        <f t="shared" si="0"/>
        <v>1308.0412799999997</v>
      </c>
    </row>
    <row r="57" spans="1:14" ht="31.5">
      <c r="A57" s="17" t="s">
        <v>65</v>
      </c>
      <c r="B57" s="9"/>
      <c r="C57" s="9"/>
      <c r="D57" s="9"/>
      <c r="E57" s="9"/>
      <c r="F57" s="9"/>
      <c r="G57" s="9"/>
      <c r="H57" s="9"/>
      <c r="I57" s="9">
        <v>7521.2373600000001</v>
      </c>
      <c r="J57" s="9"/>
      <c r="K57" s="9"/>
      <c r="L57" s="9"/>
      <c r="M57" s="9"/>
      <c r="N57" s="10">
        <f t="shared" si="0"/>
        <v>7521.2373600000001</v>
      </c>
    </row>
    <row r="58" spans="1:14">
      <c r="A58" s="17" t="s">
        <v>66</v>
      </c>
      <c r="B58" s="9"/>
      <c r="C58" s="9"/>
      <c r="D58" s="9"/>
      <c r="E58" s="9"/>
      <c r="F58" s="9"/>
      <c r="G58" s="9"/>
      <c r="H58" s="9"/>
      <c r="I58" s="9">
        <v>396.18557999999996</v>
      </c>
      <c r="J58" s="9"/>
      <c r="K58" s="9"/>
      <c r="L58" s="9"/>
      <c r="M58" s="9"/>
      <c r="N58" s="10">
        <f t="shared" si="0"/>
        <v>396.18557999999996</v>
      </c>
    </row>
    <row r="59" spans="1:14" ht="31.5">
      <c r="A59" s="17" t="s">
        <v>67</v>
      </c>
      <c r="B59" s="9"/>
      <c r="C59" s="9"/>
      <c r="D59" s="9"/>
      <c r="E59" s="9"/>
      <c r="F59" s="9"/>
      <c r="G59" s="9"/>
      <c r="H59" s="9"/>
      <c r="I59" s="9">
        <v>257.83506</v>
      </c>
      <c r="J59" s="9"/>
      <c r="K59" s="9"/>
      <c r="L59" s="9"/>
      <c r="M59" s="9"/>
      <c r="N59" s="10">
        <f t="shared" si="0"/>
        <v>257.83506</v>
      </c>
    </row>
    <row r="60" spans="1:14" ht="31.5">
      <c r="A60" s="17" t="s">
        <v>68</v>
      </c>
      <c r="B60" s="9"/>
      <c r="C60" s="9"/>
      <c r="D60" s="9"/>
      <c r="E60" s="9"/>
      <c r="F60" s="9"/>
      <c r="G60" s="9"/>
      <c r="H60" s="9"/>
      <c r="I60" s="9">
        <v>307.58647500000001</v>
      </c>
      <c r="J60" s="9"/>
      <c r="K60" s="9"/>
      <c r="L60" s="9"/>
      <c r="M60" s="9"/>
      <c r="N60" s="10">
        <f t="shared" si="0"/>
        <v>307.58647500000001</v>
      </c>
    </row>
    <row r="61" spans="1:14" ht="31.5">
      <c r="A61" s="17" t="s">
        <v>69</v>
      </c>
      <c r="B61" s="9"/>
      <c r="C61" s="9"/>
      <c r="D61" s="9"/>
      <c r="E61" s="9"/>
      <c r="F61" s="9"/>
      <c r="G61" s="9"/>
      <c r="H61" s="9"/>
      <c r="I61" s="9">
        <v>17384.399718000001</v>
      </c>
      <c r="J61" s="18"/>
      <c r="K61" s="9"/>
      <c r="L61" s="9"/>
      <c r="M61" s="9"/>
      <c r="N61" s="10">
        <f t="shared" si="0"/>
        <v>17384.399718000001</v>
      </c>
    </row>
    <row r="62" spans="1:14" ht="31.5">
      <c r="A62" s="17" t="s">
        <v>70</v>
      </c>
      <c r="B62" s="9"/>
      <c r="C62" s="9"/>
      <c r="D62" s="9"/>
      <c r="E62" s="9"/>
      <c r="F62" s="9"/>
      <c r="G62" s="9"/>
      <c r="H62" s="9"/>
      <c r="I62" s="9">
        <v>-830.63</v>
      </c>
      <c r="J62" s="18"/>
      <c r="K62" s="9"/>
      <c r="L62" s="9"/>
      <c r="M62" s="9"/>
      <c r="N62" s="10">
        <f t="shared" si="0"/>
        <v>-830.63</v>
      </c>
    </row>
    <row r="63" spans="1:14">
      <c r="A63" s="17" t="s">
        <v>71</v>
      </c>
      <c r="B63" s="9"/>
      <c r="C63" s="9"/>
      <c r="D63" s="9"/>
      <c r="E63" s="9"/>
      <c r="F63" s="9"/>
      <c r="G63" s="9"/>
      <c r="H63" s="9"/>
      <c r="I63" s="9"/>
      <c r="J63" s="18">
        <v>180.79897499999998</v>
      </c>
      <c r="K63" s="9"/>
      <c r="L63" s="9"/>
      <c r="M63" s="9"/>
      <c r="N63" s="10">
        <f t="shared" si="0"/>
        <v>180.79897499999998</v>
      </c>
    </row>
    <row r="64" spans="1:14" ht="31.5">
      <c r="A64" s="17" t="s">
        <v>72</v>
      </c>
      <c r="B64" s="9"/>
      <c r="C64" s="9"/>
      <c r="D64" s="9"/>
      <c r="E64" s="9"/>
      <c r="F64" s="9"/>
      <c r="G64" s="9"/>
      <c r="H64" s="9"/>
      <c r="I64" s="9"/>
      <c r="J64" s="18">
        <v>396.18557999999996</v>
      </c>
      <c r="K64" s="9"/>
      <c r="L64" s="9"/>
      <c r="M64" s="9"/>
      <c r="N64" s="10">
        <f t="shared" si="0"/>
        <v>396.18557999999996</v>
      </c>
    </row>
    <row r="65" spans="1:14" ht="31.5">
      <c r="A65" s="17" t="s">
        <v>73</v>
      </c>
      <c r="B65" s="9"/>
      <c r="C65" s="9"/>
      <c r="D65" s="9"/>
      <c r="E65" s="9"/>
      <c r="F65" s="9"/>
      <c r="G65" s="9"/>
      <c r="H65" s="9"/>
      <c r="I65" s="9"/>
      <c r="J65" s="18">
        <v>180.79897500000001</v>
      </c>
      <c r="K65" s="9"/>
      <c r="L65" s="9"/>
      <c r="M65" s="9"/>
      <c r="N65" s="10">
        <f t="shared" si="0"/>
        <v>180.79897500000001</v>
      </c>
    </row>
    <row r="66" spans="1:14">
      <c r="A66" s="17" t="s">
        <v>74</v>
      </c>
      <c r="B66" s="9"/>
      <c r="C66" s="9"/>
      <c r="D66" s="9"/>
      <c r="E66" s="9"/>
      <c r="F66" s="9"/>
      <c r="G66" s="9"/>
      <c r="H66" s="9"/>
      <c r="I66" s="9"/>
      <c r="J66" s="18">
        <v>396.18557999999996</v>
      </c>
      <c r="K66" s="9"/>
      <c r="L66" s="9"/>
      <c r="M66" s="9"/>
      <c r="N66" s="10">
        <f t="shared" si="0"/>
        <v>396.18557999999996</v>
      </c>
    </row>
    <row r="67" spans="1:14">
      <c r="A67" s="17" t="s">
        <v>75</v>
      </c>
      <c r="B67" s="9"/>
      <c r="C67" s="9"/>
      <c r="D67" s="9"/>
      <c r="E67" s="9"/>
      <c r="F67" s="9"/>
      <c r="G67" s="9"/>
      <c r="H67" s="9"/>
      <c r="I67" s="9"/>
      <c r="J67" s="18">
        <v>396.18558000000002</v>
      </c>
      <c r="K67" s="9"/>
      <c r="L67" s="9"/>
      <c r="M67" s="9"/>
      <c r="N67" s="10">
        <f t="shared" si="0"/>
        <v>396.18558000000002</v>
      </c>
    </row>
    <row r="68" spans="1:14">
      <c r="A68" s="17" t="s">
        <v>76</v>
      </c>
      <c r="B68" s="9"/>
      <c r="C68" s="9"/>
      <c r="D68" s="9"/>
      <c r="E68" s="9"/>
      <c r="F68" s="9"/>
      <c r="G68" s="9"/>
      <c r="H68" s="9"/>
      <c r="I68" s="9"/>
      <c r="J68" s="18">
        <v>396.18558000000002</v>
      </c>
      <c r="K68" s="9"/>
      <c r="L68" s="9"/>
      <c r="M68" s="9"/>
      <c r="N68" s="10">
        <f t="shared" si="0"/>
        <v>396.18558000000002</v>
      </c>
    </row>
    <row r="69" spans="1:14" ht="31.5">
      <c r="A69" s="17" t="s">
        <v>77</v>
      </c>
      <c r="B69" s="9"/>
      <c r="C69" s="9"/>
      <c r="D69" s="9"/>
      <c r="E69" s="9"/>
      <c r="F69" s="9"/>
      <c r="G69" s="9"/>
      <c r="H69" s="9"/>
      <c r="I69" s="9"/>
      <c r="J69" s="18">
        <v>396.18558000000002</v>
      </c>
      <c r="K69" s="9"/>
      <c r="L69" s="9"/>
      <c r="M69" s="9"/>
      <c r="N69" s="10">
        <f t="shared" si="0"/>
        <v>396.18558000000002</v>
      </c>
    </row>
    <row r="70" spans="1:14" ht="31.5">
      <c r="A70" s="17" t="s">
        <v>78</v>
      </c>
      <c r="B70" s="9"/>
      <c r="C70" s="9"/>
      <c r="D70" s="9"/>
      <c r="E70" s="9"/>
      <c r="F70" s="9"/>
      <c r="G70" s="9"/>
      <c r="H70" s="9"/>
      <c r="I70" s="9"/>
      <c r="J70" s="18">
        <v>374.17527000000001</v>
      </c>
      <c r="K70" s="9"/>
      <c r="L70" s="9"/>
      <c r="M70" s="9"/>
      <c r="N70" s="10">
        <f t="shared" si="0"/>
        <v>374.17527000000001</v>
      </c>
    </row>
    <row r="71" spans="1:14" ht="31.5">
      <c r="A71" s="17" t="s">
        <v>77</v>
      </c>
      <c r="B71" s="9"/>
      <c r="C71" s="9"/>
      <c r="D71" s="9"/>
      <c r="E71" s="9"/>
      <c r="F71" s="9"/>
      <c r="G71" s="9"/>
      <c r="H71" s="9"/>
      <c r="I71" s="9"/>
      <c r="J71" s="18">
        <v>396.18558000000002</v>
      </c>
      <c r="K71" s="9"/>
      <c r="L71" s="9"/>
      <c r="M71" s="9"/>
      <c r="N71" s="10">
        <f t="shared" ref="N71:N103" si="1">SUM(B71:M71)</f>
        <v>396.18558000000002</v>
      </c>
    </row>
    <row r="72" spans="1:14">
      <c r="A72" s="17" t="s">
        <v>79</v>
      </c>
      <c r="B72" s="9"/>
      <c r="C72" s="9"/>
      <c r="D72" s="9"/>
      <c r="E72" s="9"/>
      <c r="F72" s="9"/>
      <c r="G72" s="9"/>
      <c r="H72" s="9"/>
      <c r="I72" s="9"/>
      <c r="J72" s="18">
        <v>1498.4471249999999</v>
      </c>
      <c r="K72" s="9"/>
      <c r="L72" s="9"/>
      <c r="M72" s="9"/>
      <c r="N72" s="10">
        <f t="shared" si="1"/>
        <v>1498.4471249999999</v>
      </c>
    </row>
    <row r="73" spans="1:14" ht="31.5">
      <c r="A73" s="17" t="s">
        <v>80</v>
      </c>
      <c r="B73" s="9"/>
      <c r="C73" s="9"/>
      <c r="D73" s="9"/>
      <c r="E73" s="9"/>
      <c r="F73" s="9"/>
      <c r="G73" s="9"/>
      <c r="H73" s="9"/>
      <c r="I73" s="9"/>
      <c r="J73" s="18">
        <v>311.20897500000001</v>
      </c>
      <c r="K73" s="9"/>
      <c r="L73" s="9"/>
      <c r="M73" s="9"/>
      <c r="N73" s="10">
        <f t="shared" si="1"/>
        <v>311.20897500000001</v>
      </c>
    </row>
    <row r="74" spans="1:14" ht="31.5">
      <c r="A74" s="17" t="s">
        <v>81</v>
      </c>
      <c r="B74" s="9"/>
      <c r="C74" s="9"/>
      <c r="D74" s="9"/>
      <c r="E74" s="9"/>
      <c r="F74" s="9"/>
      <c r="G74" s="9"/>
      <c r="H74" s="9"/>
      <c r="I74" s="9"/>
      <c r="J74" s="18">
        <v>483.37915500000003</v>
      </c>
      <c r="K74" s="9"/>
      <c r="L74" s="9"/>
      <c r="M74" s="9"/>
      <c r="N74" s="10">
        <f t="shared" si="1"/>
        <v>483.37915500000003</v>
      </c>
    </row>
    <row r="75" spans="1:14" ht="31.5">
      <c r="A75" s="17" t="s">
        <v>82</v>
      </c>
      <c r="B75" s="9"/>
      <c r="C75" s="9"/>
      <c r="D75" s="9"/>
      <c r="E75" s="9"/>
      <c r="F75" s="9"/>
      <c r="G75" s="9"/>
      <c r="H75" s="9"/>
      <c r="I75" s="9"/>
      <c r="J75" s="18">
        <v>246.003975</v>
      </c>
      <c r="K75" s="9"/>
      <c r="L75" s="9"/>
      <c r="M75" s="9"/>
      <c r="N75" s="10">
        <f t="shared" si="1"/>
        <v>246.003975</v>
      </c>
    </row>
    <row r="76" spans="1:14" ht="31.5">
      <c r="A76" s="17" t="s">
        <v>83</v>
      </c>
      <c r="B76" s="9"/>
      <c r="C76" s="9"/>
      <c r="D76" s="9"/>
      <c r="E76" s="9"/>
      <c r="F76" s="9"/>
      <c r="G76" s="9"/>
      <c r="H76" s="9"/>
      <c r="I76" s="9"/>
      <c r="J76" s="18">
        <v>909.16297499999996</v>
      </c>
      <c r="K76" s="9"/>
      <c r="L76" s="9"/>
      <c r="M76" s="9"/>
      <c r="N76" s="10">
        <f t="shared" si="1"/>
        <v>909.16297499999996</v>
      </c>
    </row>
    <row r="77" spans="1:14">
      <c r="A77" s="17" t="s">
        <v>84</v>
      </c>
      <c r="B77" s="9"/>
      <c r="C77" s="9"/>
      <c r="D77" s="9"/>
      <c r="E77" s="9"/>
      <c r="F77" s="9"/>
      <c r="G77" s="9"/>
      <c r="H77" s="9"/>
      <c r="I77" s="9"/>
      <c r="J77" s="18">
        <v>474.02103</v>
      </c>
      <c r="K77" s="9"/>
      <c r="L77" s="9"/>
      <c r="M77" s="9"/>
      <c r="N77" s="10">
        <f t="shared" si="1"/>
        <v>474.02103</v>
      </c>
    </row>
    <row r="78" spans="1:14" ht="31.5">
      <c r="A78" s="17" t="s">
        <v>85</v>
      </c>
      <c r="B78" s="9"/>
      <c r="C78" s="9"/>
      <c r="D78" s="9"/>
      <c r="E78" s="9"/>
      <c r="F78" s="9"/>
      <c r="G78" s="9"/>
      <c r="H78" s="9"/>
      <c r="I78" s="9"/>
      <c r="J78" s="18">
        <v>13698.31</v>
      </c>
      <c r="K78" s="9"/>
      <c r="L78" s="9"/>
      <c r="M78" s="9"/>
      <c r="N78" s="10">
        <f t="shared" si="1"/>
        <v>13698.31</v>
      </c>
    </row>
    <row r="79" spans="1:14" ht="31.5">
      <c r="A79" s="17" t="s">
        <v>86</v>
      </c>
      <c r="B79" s="9"/>
      <c r="C79" s="9"/>
      <c r="D79" s="9"/>
      <c r="E79" s="9"/>
      <c r="F79" s="9"/>
      <c r="G79" s="9"/>
      <c r="H79" s="9"/>
      <c r="I79" s="9"/>
      <c r="J79" s="18">
        <v>14457</v>
      </c>
      <c r="K79" s="9"/>
      <c r="L79" s="9"/>
      <c r="M79" s="9"/>
      <c r="N79" s="10">
        <f t="shared" si="1"/>
        <v>14457</v>
      </c>
    </row>
    <row r="80" spans="1:14" ht="31.5">
      <c r="A80" s="17" t="s">
        <v>87</v>
      </c>
      <c r="B80" s="9"/>
      <c r="C80" s="9"/>
      <c r="D80" s="9"/>
      <c r="E80" s="9"/>
      <c r="F80" s="9"/>
      <c r="G80" s="9"/>
      <c r="H80" s="9"/>
      <c r="I80" s="9"/>
      <c r="J80" s="18"/>
      <c r="K80" s="9">
        <v>396.18558000000002</v>
      </c>
      <c r="L80" s="9"/>
      <c r="M80" s="9"/>
      <c r="N80" s="10">
        <f t="shared" si="1"/>
        <v>396.18558000000002</v>
      </c>
    </row>
    <row r="81" spans="1:14" ht="31.5">
      <c r="A81" s="17" t="s">
        <v>77</v>
      </c>
      <c r="B81" s="9"/>
      <c r="C81" s="9"/>
      <c r="D81" s="9"/>
      <c r="E81" s="9"/>
      <c r="F81" s="9"/>
      <c r="G81" s="9"/>
      <c r="H81" s="9"/>
      <c r="I81" s="9"/>
      <c r="J81" s="18"/>
      <c r="K81" s="9">
        <v>396.18558000000002</v>
      </c>
      <c r="L81" s="9"/>
      <c r="M81" s="9"/>
      <c r="N81" s="10">
        <f t="shared" si="1"/>
        <v>396.18558000000002</v>
      </c>
    </row>
    <row r="82" spans="1:14" ht="31.5">
      <c r="A82" s="17" t="s">
        <v>88</v>
      </c>
      <c r="B82" s="9"/>
      <c r="C82" s="9"/>
      <c r="D82" s="9"/>
      <c r="E82" s="9"/>
      <c r="F82" s="9"/>
      <c r="G82" s="9"/>
      <c r="H82" s="9"/>
      <c r="I82" s="9"/>
      <c r="J82" s="18"/>
      <c r="K82" s="9">
        <v>180.79897500000001</v>
      </c>
      <c r="L82" s="9"/>
      <c r="M82" s="9"/>
      <c r="N82" s="10">
        <f t="shared" si="1"/>
        <v>180.79897500000001</v>
      </c>
    </row>
    <row r="83" spans="1:14" ht="31.5">
      <c r="A83" s="17" t="s">
        <v>89</v>
      </c>
      <c r="B83" s="9"/>
      <c r="C83" s="9"/>
      <c r="D83" s="9"/>
      <c r="E83" s="9"/>
      <c r="F83" s="9"/>
      <c r="G83" s="9"/>
      <c r="H83" s="9"/>
      <c r="I83" s="9"/>
      <c r="J83" s="18"/>
      <c r="K83" s="9">
        <v>180.79897500000001</v>
      </c>
      <c r="L83" s="9"/>
      <c r="M83" s="9"/>
      <c r="N83" s="10">
        <f t="shared" si="1"/>
        <v>180.79897500000001</v>
      </c>
    </row>
    <row r="84" spans="1:14">
      <c r="A84" s="17" t="s">
        <v>90</v>
      </c>
      <c r="B84" s="9"/>
      <c r="C84" s="9"/>
      <c r="D84" s="9"/>
      <c r="E84" s="9"/>
      <c r="F84" s="9"/>
      <c r="G84" s="9"/>
      <c r="H84" s="9"/>
      <c r="I84" s="9"/>
      <c r="J84" s="18"/>
      <c r="K84" s="9">
        <v>396.18557999999996</v>
      </c>
      <c r="L84" s="9"/>
      <c r="M84" s="9"/>
      <c r="N84" s="10">
        <f t="shared" si="1"/>
        <v>396.18557999999996</v>
      </c>
    </row>
    <row r="85" spans="1:14">
      <c r="A85" s="17" t="s">
        <v>91</v>
      </c>
      <c r="B85" s="9"/>
      <c r="C85" s="9"/>
      <c r="D85" s="9"/>
      <c r="E85" s="9"/>
      <c r="F85" s="9"/>
      <c r="G85" s="9"/>
      <c r="H85" s="9"/>
      <c r="I85" s="9"/>
      <c r="J85" s="18"/>
      <c r="K85" s="9">
        <v>396.18557999999996</v>
      </c>
      <c r="L85" s="9"/>
      <c r="M85" s="9"/>
      <c r="N85" s="10">
        <f t="shared" si="1"/>
        <v>396.18557999999996</v>
      </c>
    </row>
    <row r="86" spans="1:14" ht="31.5">
      <c r="A86" s="17" t="s">
        <v>92</v>
      </c>
      <c r="B86" s="9"/>
      <c r="C86" s="9"/>
      <c r="D86" s="9"/>
      <c r="E86" s="9"/>
      <c r="F86" s="9"/>
      <c r="G86" s="9"/>
      <c r="H86" s="9"/>
      <c r="I86" s="9"/>
      <c r="J86" s="18"/>
      <c r="K86" s="9">
        <v>396.18557999999996</v>
      </c>
      <c r="L86" s="9"/>
      <c r="M86" s="9"/>
      <c r="N86" s="10">
        <f t="shared" si="1"/>
        <v>396.18557999999996</v>
      </c>
    </row>
    <row r="87" spans="1:14">
      <c r="A87" s="17" t="s">
        <v>40</v>
      </c>
      <c r="B87" s="9"/>
      <c r="C87" s="9"/>
      <c r="D87" s="9"/>
      <c r="E87" s="9"/>
      <c r="F87" s="9"/>
      <c r="G87" s="9"/>
      <c r="H87" s="9"/>
      <c r="I87" s="9"/>
      <c r="J87" s="18"/>
      <c r="K87" s="9">
        <v>198.09279000000001</v>
      </c>
      <c r="L87" s="9"/>
      <c r="M87" s="9"/>
      <c r="N87" s="10">
        <f t="shared" si="1"/>
        <v>198.09279000000001</v>
      </c>
    </row>
    <row r="88" spans="1:14">
      <c r="A88" s="17" t="s">
        <v>93</v>
      </c>
      <c r="B88" s="9"/>
      <c r="C88" s="9"/>
      <c r="D88" s="9"/>
      <c r="E88" s="9"/>
      <c r="F88" s="9"/>
      <c r="G88" s="9"/>
      <c r="H88" s="9"/>
      <c r="I88" s="9"/>
      <c r="J88" s="18"/>
      <c r="K88" s="9">
        <v>5233.5</v>
      </c>
      <c r="L88" s="9"/>
      <c r="M88" s="9"/>
      <c r="N88" s="10">
        <f t="shared" si="1"/>
        <v>5233.5</v>
      </c>
    </row>
    <row r="89" spans="1:14">
      <c r="A89" s="17" t="s">
        <v>94</v>
      </c>
      <c r="B89" s="9"/>
      <c r="C89" s="9"/>
      <c r="D89" s="9"/>
      <c r="E89" s="9"/>
      <c r="F89" s="9"/>
      <c r="G89" s="9"/>
      <c r="H89" s="9"/>
      <c r="I89" s="9"/>
      <c r="J89" s="18"/>
      <c r="K89" s="9">
        <v>474.02103</v>
      </c>
      <c r="L89" s="9"/>
      <c r="M89" s="9"/>
      <c r="N89" s="10">
        <f t="shared" si="1"/>
        <v>474.02103</v>
      </c>
    </row>
    <row r="90" spans="1:14" ht="47.25">
      <c r="A90" s="17" t="s">
        <v>95</v>
      </c>
      <c r="B90" s="9"/>
      <c r="C90" s="9"/>
      <c r="D90" s="9"/>
      <c r="E90" s="9"/>
      <c r="F90" s="9"/>
      <c r="G90" s="9"/>
      <c r="H90" s="9"/>
      <c r="I90" s="9"/>
      <c r="J90" s="18"/>
      <c r="K90" s="9">
        <v>6109.95</v>
      </c>
      <c r="L90" s="9"/>
      <c r="M90" s="9"/>
      <c r="N90" s="10">
        <f t="shared" si="1"/>
        <v>6109.95</v>
      </c>
    </row>
    <row r="91" spans="1:14" ht="31.5">
      <c r="A91" s="19" t="s">
        <v>96</v>
      </c>
      <c r="B91" s="9"/>
      <c r="C91" s="9"/>
      <c r="D91" s="9"/>
      <c r="E91" s="9"/>
      <c r="F91" s="9"/>
      <c r="G91" s="9"/>
      <c r="H91" s="9"/>
      <c r="I91" s="9"/>
      <c r="J91" s="18"/>
      <c r="K91" s="9"/>
      <c r="L91" s="20">
        <v>396.18557999999996</v>
      </c>
      <c r="M91" s="9"/>
      <c r="N91" s="10">
        <f t="shared" si="1"/>
        <v>396.18557999999996</v>
      </c>
    </row>
    <row r="92" spans="1:14" ht="31.5">
      <c r="A92" s="36" t="s">
        <v>97</v>
      </c>
      <c r="B92" s="9"/>
      <c r="C92" s="9"/>
      <c r="D92" s="9"/>
      <c r="E92" s="9"/>
      <c r="F92" s="9"/>
      <c r="G92" s="9"/>
      <c r="H92" s="9"/>
      <c r="I92" s="9"/>
      <c r="J92" s="18"/>
      <c r="K92" s="9"/>
      <c r="L92" s="20">
        <v>378.89176499999996</v>
      </c>
      <c r="M92" s="9"/>
      <c r="N92" s="10">
        <f t="shared" si="1"/>
        <v>378.89176499999996</v>
      </c>
    </row>
    <row r="93" spans="1:14" ht="31.5">
      <c r="A93" s="19" t="s">
        <v>98</v>
      </c>
      <c r="B93" s="9"/>
      <c r="C93" s="9"/>
      <c r="D93" s="9"/>
      <c r="E93" s="9"/>
      <c r="F93" s="9"/>
      <c r="G93" s="9"/>
      <c r="H93" s="9"/>
      <c r="I93" s="9"/>
      <c r="J93" s="18"/>
      <c r="K93" s="9"/>
      <c r="L93" s="20">
        <v>481.99052999999998</v>
      </c>
      <c r="M93" s="9"/>
      <c r="N93" s="10">
        <f t="shared" si="1"/>
        <v>481.99052999999998</v>
      </c>
    </row>
    <row r="94" spans="1:14">
      <c r="A94" s="17" t="s">
        <v>99</v>
      </c>
      <c r="B94" s="9"/>
      <c r="C94" s="9"/>
      <c r="D94" s="9"/>
      <c r="E94" s="9"/>
      <c r="F94" s="9"/>
      <c r="G94" s="9"/>
      <c r="H94" s="9"/>
      <c r="I94" s="9"/>
      <c r="J94" s="18"/>
      <c r="K94" s="9"/>
      <c r="L94" s="20">
        <v>224.26897500000001</v>
      </c>
      <c r="M94" s="9"/>
      <c r="N94" s="10">
        <f t="shared" si="1"/>
        <v>224.26897500000001</v>
      </c>
    </row>
    <row r="95" spans="1:14" ht="31.5">
      <c r="A95" s="19" t="s">
        <v>100</v>
      </c>
      <c r="B95" s="9"/>
      <c r="C95" s="9"/>
      <c r="D95" s="9"/>
      <c r="E95" s="9"/>
      <c r="F95" s="9"/>
      <c r="G95" s="9"/>
      <c r="H95" s="9"/>
      <c r="I95" s="9"/>
      <c r="J95" s="9"/>
      <c r="K95" s="9"/>
      <c r="L95" s="20">
        <v>467.59471499999995</v>
      </c>
      <c r="M95" s="9"/>
      <c r="N95" s="10">
        <f t="shared" si="1"/>
        <v>467.59471499999995</v>
      </c>
    </row>
    <row r="96" spans="1:14" ht="31.5">
      <c r="A96" s="19" t="s">
        <v>101</v>
      </c>
      <c r="B96" s="9"/>
      <c r="C96" s="9"/>
      <c r="D96" s="9"/>
      <c r="E96" s="9"/>
      <c r="F96" s="9"/>
      <c r="G96" s="9"/>
      <c r="H96" s="9"/>
      <c r="I96" s="9"/>
      <c r="J96" s="9"/>
      <c r="K96" s="9"/>
      <c r="L96" s="20">
        <v>584.95888500000001</v>
      </c>
      <c r="M96" s="9"/>
      <c r="N96" s="10">
        <f t="shared" si="1"/>
        <v>584.95888500000001</v>
      </c>
    </row>
    <row r="97" spans="1:14" ht="31.5">
      <c r="A97" s="17" t="s">
        <v>102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20">
        <v>234.79</v>
      </c>
      <c r="M97" s="9"/>
      <c r="N97" s="10">
        <f t="shared" si="1"/>
        <v>234.79</v>
      </c>
    </row>
    <row r="98" spans="1:14" s="21" customFormat="1">
      <c r="A98" s="17" t="s">
        <v>103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>
        <v>139</v>
      </c>
      <c r="N98" s="10">
        <f t="shared" si="1"/>
        <v>139</v>
      </c>
    </row>
    <row r="99" spans="1:14" s="21" customFormat="1" ht="31.5">
      <c r="A99" s="17" t="s">
        <v>104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>
        <v>455.92784999999998</v>
      </c>
      <c r="N99" s="10">
        <f>SUM(B99:M99)</f>
        <v>455.92784999999998</v>
      </c>
    </row>
    <row r="100" spans="1:14" s="21" customFormat="1" ht="31.5">
      <c r="A100" s="17" t="s">
        <v>105</v>
      </c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>
        <v>536.39957437500004</v>
      </c>
      <c r="N100" s="10">
        <f t="shared" si="1"/>
        <v>536.39957437500004</v>
      </c>
    </row>
    <row r="101" spans="1:14" s="21" customFormat="1" ht="31.5">
      <c r="A101" s="17" t="s">
        <v>106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>
        <v>311.20897500000001</v>
      </c>
      <c r="N101" s="10">
        <f t="shared" si="1"/>
        <v>311.20897500000001</v>
      </c>
    </row>
    <row r="102" spans="1:14" s="21" customFormat="1">
      <c r="A102" s="17" t="s">
        <v>107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>
        <v>891.66388500000005</v>
      </c>
      <c r="N102" s="10">
        <f t="shared" si="1"/>
        <v>891.66388500000005</v>
      </c>
    </row>
    <row r="103" spans="1:14" s="21" customFormat="1" ht="31.5">
      <c r="A103" s="17" t="s">
        <v>102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>
        <f>891.9+1341.67</f>
        <v>2233.5700000000002</v>
      </c>
      <c r="N103" s="10">
        <f t="shared" si="1"/>
        <v>2233.5700000000002</v>
      </c>
    </row>
    <row r="104" spans="1:14">
      <c r="A104" s="22" t="s">
        <v>15</v>
      </c>
      <c r="B104" s="23">
        <f t="shared" ref="B104:N104" si="2">SUM(B6:B103)</f>
        <v>11044.498868000001</v>
      </c>
      <c r="C104" s="23">
        <f t="shared" si="2"/>
        <v>633.74147500000004</v>
      </c>
      <c r="D104" s="23">
        <f t="shared" si="2"/>
        <v>13020.385525000002</v>
      </c>
      <c r="E104" s="23">
        <f t="shared" si="2"/>
        <v>2289.2170500000002</v>
      </c>
      <c r="F104" s="23">
        <f t="shared" si="2"/>
        <v>2697.7538750000003</v>
      </c>
      <c r="G104" s="23">
        <f t="shared" si="2"/>
        <v>13347.053136249999</v>
      </c>
      <c r="H104" s="23">
        <f t="shared" si="2"/>
        <v>3224.2903399999996</v>
      </c>
      <c r="I104" s="23">
        <f t="shared" si="2"/>
        <v>29032.638902999999</v>
      </c>
      <c r="J104" s="23">
        <f t="shared" si="2"/>
        <v>35190.419934999998</v>
      </c>
      <c r="K104" s="23">
        <f t="shared" si="2"/>
        <v>14358.089670000001</v>
      </c>
      <c r="L104" s="23">
        <f t="shared" si="2"/>
        <v>2768.6804499999998</v>
      </c>
      <c r="M104" s="23">
        <f t="shared" si="2"/>
        <v>4567.7702843750003</v>
      </c>
      <c r="N104" s="23">
        <f t="shared" si="2"/>
        <v>132174.53951162501</v>
      </c>
    </row>
    <row r="105" spans="1:14">
      <c r="A105" s="24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6"/>
    </row>
  </sheetData>
  <autoFilter ref="A5:N104"/>
  <mergeCells count="2">
    <mergeCell ref="A1:N1"/>
    <mergeCell ref="A2:N2"/>
  </mergeCells>
  <pageMargins left="0.19685039370078741" right="0.19685039370078741" top="0.78740157480314965" bottom="0.39370078740157483" header="0" footer="0"/>
  <pageSetup paperSize="9" scale="77" fitToHeight="4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1</cp:lastModifiedBy>
  <cp:lastPrinted>2024-03-22T04:12:35Z</cp:lastPrinted>
  <dcterms:created xsi:type="dcterms:W3CDTF">2024-03-03T17:56:59Z</dcterms:created>
  <dcterms:modified xsi:type="dcterms:W3CDTF">2024-03-22T04:13:39Z</dcterms:modified>
</cp:coreProperties>
</file>